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L11" i="1"/>
  <c r="M11" i="1" s="1"/>
  <c r="F13" i="1" l="1"/>
  <c r="L10" i="1" l="1"/>
  <c r="M10" i="1" s="1"/>
  <c r="M13" i="1" l="1"/>
</calcChain>
</file>

<file path=xl/sharedStrings.xml><?xml version="1.0" encoding="utf-8"?>
<sst xmlns="http://schemas.openxmlformats.org/spreadsheetml/2006/main" count="35" uniqueCount="29">
  <si>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</si>
  <si>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</si>
  <si>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</si>
  <si>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</si>
  <si>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</si>
  <si>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</si>
  <si>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</si>
  <si>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</si>
  <si>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</si>
  <si>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</si>
  <si>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</si>
  <si>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</si>
  <si>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</si>
  <si>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</si>
  <si>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</si>
  <si>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</si>
  <si>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Наименование лота:  "Реализация невостребованных ликвидных МТР. Оборудование для разделения сред"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</si>
  <si>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НВЛ-2019/37-РНВ</t>
    </r>
  </si>
  <si>
    <t>1195322</t>
  </si>
  <si>
    <t>Фильтр жидкостный сетчатый дренажный СДЖ 80-1,6-1-2</t>
  </si>
  <si>
    <t>ШТ</t>
  </si>
  <si>
    <t>1482446</t>
  </si>
  <si>
    <t>Фильтр сетчатый ФС-IX-50-1,6-12Х18Н10Т-02-Г</t>
  </si>
  <si>
    <t>1036941</t>
  </si>
  <si>
    <t>К рассмотрению принимаются предложения от юридических  и физических лиц</t>
  </si>
  <si>
    <t>ЛОТ ДЕЛИМЫЙ</t>
  </si>
  <si>
    <t>За счёт средств Продавца</t>
  </si>
  <si>
    <t xml:space="preserve">И.В. Романов </t>
  </si>
  <si>
    <t xml:space="preserve">И.о. заместителя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</si>
</sst>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4" fontId="12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1"/>
  <sheetViews>
    <sheetView tabSelected="1" zoomScaleNormal="100" workbookViewId="0">
      <selection activeCell="A5" sqref="A5:H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10" width="11.5703125" style="8" customWidth="1"/>
    <col min="11" max="11" width="9.140625" style="8"/>
    <col min="12" max="12" width="9.140625" style="30"/>
    <col min="13" max="13" width="14.28515625" style="30" customWidth="1"/>
    <col min="14" max="16384" width="9.140625" style="8"/>
  </cols>
  <sheetData>
    <row r="1" spans="1:19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9" s="1" customFormat="1" ht="43.5" customHeight="1" x14ac:dyDescent="0.25">
      <c r="A2" s="45" t="s">
        <v>16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9" s="1" customFormat="1" ht="25.5" customHeight="1" x14ac:dyDescent="0.25">
      <c r="A3" s="46" t="s">
        <v>17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9" s="1" customFormat="1" ht="18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9" s="19" customFormat="1" ht="27" customHeight="1" x14ac:dyDescent="0.2">
      <c r="A5" s="41" t="s">
        <v>24</v>
      </c>
      <c r="B5" s="41"/>
      <c r="C5" s="41"/>
      <c r="D5" s="41"/>
      <c r="E5" s="41"/>
      <c r="F5" s="41"/>
      <c r="G5" s="41"/>
      <c r="H5" s="41"/>
      <c r="J5" s="33"/>
      <c r="K5" s="33"/>
      <c r="L5" s="33"/>
      <c r="M5" s="33"/>
      <c r="N5" s="33"/>
    </row>
    <row r="6" spans="1:19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J6" s="33"/>
      <c r="K6" s="33"/>
      <c r="L6" s="33"/>
      <c r="M6" s="33"/>
      <c r="N6" s="33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3" customFormat="1" ht="20.25" customHeight="1" x14ac:dyDescent="0.25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32"/>
      <c r="K9" s="25"/>
      <c r="L9" s="25"/>
      <c r="M9" s="25"/>
      <c r="N9" s="25"/>
      <c r="O9" s="25"/>
      <c r="P9" s="25"/>
      <c r="Q9" s="25"/>
      <c r="R9" s="25"/>
      <c r="S9" s="25"/>
    </row>
    <row r="10" spans="1:19" s="3" customFormat="1" ht="30" x14ac:dyDescent="0.25">
      <c r="A10" s="16">
        <v>1</v>
      </c>
      <c r="B10" s="16" t="s">
        <v>15</v>
      </c>
      <c r="C10" s="31" t="s">
        <v>18</v>
      </c>
      <c r="D10" s="31" t="s">
        <v>19</v>
      </c>
      <c r="E10" s="34" t="s">
        <v>20</v>
      </c>
      <c r="F10" s="35">
        <v>4</v>
      </c>
      <c r="G10" s="36">
        <v>26665.8</v>
      </c>
      <c r="H10" s="37">
        <v>40374</v>
      </c>
      <c r="I10" s="38"/>
      <c r="J10" s="32">
        <v>37500</v>
      </c>
      <c r="K10" s="25">
        <v>1.41</v>
      </c>
      <c r="L10" s="25">
        <f>J10*K10</f>
        <v>52875</v>
      </c>
      <c r="M10" s="25">
        <f>L10*F10</f>
        <v>211500</v>
      </c>
      <c r="N10" s="25"/>
      <c r="O10" s="25"/>
      <c r="P10" s="25"/>
      <c r="Q10" s="25"/>
      <c r="R10" s="25"/>
      <c r="S10" s="25"/>
    </row>
    <row r="11" spans="1:19" s="3" customFormat="1" x14ac:dyDescent="0.25">
      <c r="A11" s="16">
        <v>2</v>
      </c>
      <c r="B11" s="16" t="s">
        <v>15</v>
      </c>
      <c r="C11" s="31" t="s">
        <v>21</v>
      </c>
      <c r="D11" s="31" t="s">
        <v>22</v>
      </c>
      <c r="E11" s="34" t="s">
        <v>20</v>
      </c>
      <c r="F11" s="35">
        <v>4</v>
      </c>
      <c r="G11" s="36">
        <v>25990.704126720004</v>
      </c>
      <c r="H11" s="37">
        <v>41047</v>
      </c>
      <c r="I11" s="38"/>
      <c r="J11" s="32">
        <v>35536.720000000001</v>
      </c>
      <c r="K11" s="25">
        <v>1.41</v>
      </c>
      <c r="L11" s="25">
        <f t="shared" ref="L11:L12" si="0">J11*K11</f>
        <v>50106.775199999996</v>
      </c>
      <c r="M11" s="25">
        <f t="shared" ref="M11:M12" si="1">L11*F11</f>
        <v>200427.10079999999</v>
      </c>
      <c r="N11" s="25"/>
      <c r="O11" s="25"/>
      <c r="P11" s="25"/>
      <c r="Q11" s="25"/>
      <c r="R11" s="25"/>
      <c r="S11" s="25"/>
    </row>
    <row r="12" spans="1:19" s="3" customFormat="1" ht="30" x14ac:dyDescent="0.25">
      <c r="A12" s="16">
        <v>3</v>
      </c>
      <c r="B12" s="16" t="s">
        <v>15</v>
      </c>
      <c r="C12" s="31" t="s">
        <v>23</v>
      </c>
      <c r="D12" s="31" t="s">
        <v>19</v>
      </c>
      <c r="E12" s="34" t="s">
        <v>20</v>
      </c>
      <c r="F12" s="35">
        <v>1</v>
      </c>
      <c r="G12" s="36">
        <v>50210.509655999995</v>
      </c>
      <c r="H12" s="37">
        <v>39877</v>
      </c>
      <c r="I12" s="38"/>
      <c r="J12" s="32">
        <v>72033.899999999994</v>
      </c>
      <c r="K12" s="25">
        <v>1.41</v>
      </c>
      <c r="L12" s="25">
        <f t="shared" si="0"/>
        <v>101567.79899999998</v>
      </c>
      <c r="M12" s="25">
        <f t="shared" si="1"/>
        <v>101567.79899999998</v>
      </c>
      <c r="N12" s="25"/>
      <c r="O12" s="25"/>
      <c r="P12" s="25"/>
      <c r="Q12" s="25"/>
      <c r="R12" s="25"/>
      <c r="S12" s="25"/>
    </row>
    <row r="13" spans="1:19" s="4" customFormat="1" x14ac:dyDescent="0.25">
      <c r="A13" s="52" t="s">
        <v>7</v>
      </c>
      <c r="B13" s="52"/>
      <c r="C13" s="52"/>
      <c r="D13" s="52"/>
      <c r="E13" s="17"/>
      <c r="F13" s="21">
        <f>SUM(F10:F12)</f>
        <v>9</v>
      </c>
      <c r="G13" s="21"/>
      <c r="H13" s="18"/>
      <c r="J13" s="26"/>
      <c r="K13" s="26"/>
      <c r="L13" s="26"/>
      <c r="M13" s="26">
        <f>SUM(M10:M12)</f>
        <v>513494.89980000001</v>
      </c>
      <c r="N13" s="26"/>
      <c r="O13" s="26"/>
      <c r="P13" s="26"/>
      <c r="Q13" s="26"/>
      <c r="R13" s="26"/>
      <c r="S13" s="26"/>
    </row>
    <row r="14" spans="1:19" s="4" customFormat="1" x14ac:dyDescent="0.25">
      <c r="A14" s="5"/>
      <c r="B14" s="5"/>
      <c r="C14" s="5"/>
      <c r="D14" s="6"/>
      <c r="E14" s="7"/>
      <c r="F14" s="10"/>
      <c r="G14" s="10"/>
      <c r="H14" s="7"/>
      <c r="J14" s="26"/>
      <c r="K14" s="26"/>
      <c r="L14" s="26"/>
      <c r="M14" s="26"/>
      <c r="N14" s="26"/>
      <c r="O14" s="26"/>
      <c r="P14" s="26"/>
      <c r="Q14" s="26"/>
      <c r="R14" s="26"/>
    </row>
    <row r="15" spans="1:19" s="4" customFormat="1" ht="115.5" customHeight="1" x14ac:dyDescent="0.25">
      <c r="A15" s="53" t="s">
        <v>8</v>
      </c>
      <c r="B15" s="54"/>
      <c r="C15" s="54"/>
      <c r="D15" s="55"/>
      <c r="E15" s="56" t="s">
        <v>9</v>
      </c>
      <c r="F15" s="56"/>
      <c r="G15" s="56"/>
      <c r="H15" s="56"/>
      <c r="J15" s="26"/>
      <c r="K15" s="26"/>
      <c r="L15" s="26"/>
      <c r="M15" s="26"/>
      <c r="N15" s="26"/>
      <c r="O15" s="26"/>
      <c r="P15" s="26"/>
      <c r="Q15" s="26"/>
      <c r="R15" s="26"/>
    </row>
    <row r="16" spans="1:19" s="4" customFormat="1" ht="15.75" customHeight="1" x14ac:dyDescent="0.25">
      <c r="A16" s="49" t="s">
        <v>10</v>
      </c>
      <c r="B16" s="50"/>
      <c r="C16" s="50"/>
      <c r="D16" s="51"/>
      <c r="E16" s="48" t="s">
        <v>26</v>
      </c>
      <c r="F16" s="48"/>
      <c r="G16" s="48"/>
      <c r="H16" s="48"/>
      <c r="J16" s="26"/>
      <c r="P16" s="26"/>
      <c r="Q16" s="26"/>
      <c r="R16" s="26"/>
    </row>
    <row r="17" spans="1:18" s="4" customFormat="1" ht="15.75" customHeight="1" x14ac:dyDescent="0.25">
      <c r="A17" s="49" t="s">
        <v>11</v>
      </c>
      <c r="B17" s="50"/>
      <c r="C17" s="50"/>
      <c r="D17" s="51"/>
      <c r="E17" s="48" t="s">
        <v>26</v>
      </c>
      <c r="F17" s="48"/>
      <c r="G17" s="48"/>
      <c r="H17" s="48"/>
      <c r="J17" s="26"/>
      <c r="P17" s="26"/>
      <c r="Q17" s="26"/>
      <c r="R17" s="26"/>
    </row>
    <row r="18" spans="1:18" x14ac:dyDescent="0.25">
      <c r="J18" s="27"/>
      <c r="L18" s="8"/>
      <c r="M18" s="8"/>
      <c r="P18" s="27"/>
      <c r="Q18" s="27"/>
      <c r="R18" s="27"/>
    </row>
    <row r="19" spans="1:18" x14ac:dyDescent="0.25">
      <c r="J19" s="27"/>
      <c r="L19" s="8"/>
      <c r="M19" s="8"/>
      <c r="P19" s="27"/>
      <c r="Q19" s="27"/>
      <c r="R19" s="27"/>
    </row>
    <row r="20" spans="1:18" s="23" customFormat="1" ht="63.75" customHeight="1" x14ac:dyDescent="0.25">
      <c r="A20" s="40" t="s">
        <v>28</v>
      </c>
      <c r="B20" s="40"/>
      <c r="C20" s="40"/>
      <c r="D20" s="40"/>
      <c r="E20" s="39"/>
      <c r="F20" s="39"/>
      <c r="G20" s="57" t="s">
        <v>27</v>
      </c>
      <c r="H20" s="58"/>
      <c r="J20" s="28"/>
      <c r="P20" s="28"/>
      <c r="Q20" s="28"/>
      <c r="R20" s="28"/>
    </row>
    <row r="21" spans="1:18" s="12" customFormat="1" ht="18.75" x14ac:dyDescent="0.3">
      <c r="A21" s="22"/>
      <c r="F21" s="13"/>
      <c r="G21" s="13"/>
      <c r="J21" s="29"/>
      <c r="P21" s="29"/>
      <c r="Q21" s="29"/>
      <c r="R21" s="29"/>
    </row>
    <row r="22" spans="1:18" x14ac:dyDescent="0.25">
      <c r="J22" s="27"/>
      <c r="L22" s="8"/>
      <c r="M22" s="8"/>
      <c r="P22" s="27"/>
      <c r="Q22" s="27"/>
      <c r="R22" s="27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9" scale="7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2019-11-08T10:22:03Z</cp:lastPrinted>
  <dcterms:created xsi:type="dcterms:W3CDTF">2016-09-16T10:27:35Z</dcterms:created>
  <dcterms:modified xsi:type="dcterms:W3CDTF">2019-11-08T10:29:43Z</dcterms:modified>
</cp:coreProperties>
</file>